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ONYA\"/>
    </mc:Choice>
  </mc:AlternateContent>
  <xr:revisionPtr revIDLastSave="0" documentId="13_ncr:1_{FCC4C86F-F927-498C-A997-EFB510A13E03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  <sheet name="HAZİRAN 2026" sheetId="13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3" l="1"/>
  <c r="C37" i="13"/>
  <c r="F36" i="13"/>
  <c r="D35" i="13"/>
  <c r="C35" i="13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37" i="13" s="1"/>
  <c r="J4" i="13" s="1"/>
  <c r="F4" i="13"/>
  <c r="AC2" i="13"/>
  <c r="N1" i="13"/>
  <c r="D37" i="12"/>
  <c r="F36" i="12"/>
  <c r="D35" i="12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N1" i="12"/>
  <c r="N1" i="11"/>
  <c r="N1" i="10"/>
  <c r="N1" i="9"/>
  <c r="J5" i="8"/>
  <c r="J36" i="13" l="1"/>
  <c r="J5" i="13"/>
  <c r="F37" i="12"/>
  <c r="J4" i="12"/>
  <c r="AC2" i="1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5" i="12" l="1"/>
  <c r="L36" i="13"/>
  <c r="J36" i="12"/>
  <c r="F37" i="11"/>
  <c r="J4" i="11" s="1"/>
  <c r="F37" i="10"/>
  <c r="J4" i="10" s="1"/>
  <c r="F37" i="9"/>
  <c r="F37" i="8"/>
  <c r="J4" i="8" s="1"/>
  <c r="J36" i="8"/>
  <c r="L36" i="12" l="1"/>
  <c r="J36" i="11"/>
  <c r="J5" i="11"/>
  <c r="J36" i="10"/>
  <c r="J5" i="10"/>
  <c r="J36" i="9"/>
  <c r="J4" i="9"/>
  <c r="J5" i="9" s="1"/>
  <c r="L36" i="8"/>
  <c r="L36" i="11" l="1"/>
  <c r="L36" i="10"/>
  <c r="L36" i="9"/>
  <c r="N36" i="9" s="1"/>
  <c r="J35" i="8"/>
  <c r="J39" i="8" s="1"/>
  <c r="J7" i="9" l="1"/>
  <c r="J35" i="9" s="1"/>
  <c r="J39" i="9" s="1"/>
  <c r="N39" i="9" l="1"/>
  <c r="N41" i="9" s="1"/>
  <c r="J7" i="10"/>
  <c r="J35" i="10" s="1"/>
  <c r="J39" i="10" s="1"/>
  <c r="J7" i="11" l="1"/>
  <c r="J35" i="11" s="1"/>
  <c r="J39" i="11" s="1"/>
  <c r="J7" i="12" s="1"/>
  <c r="J35" i="12" s="1"/>
  <c r="J39" i="12" s="1"/>
  <c r="N39" i="12" l="1"/>
  <c r="N41" i="12" s="1"/>
  <c r="J7" i="13"/>
  <c r="J35" i="13" s="1"/>
  <c r="J39" i="13" s="1"/>
  <c r="N39" i="13" s="1"/>
  <c r="N41" i="13" s="1"/>
</calcChain>
</file>

<file path=xl/sharedStrings.xml><?xml version="1.0" encoding="utf-8"?>
<sst xmlns="http://schemas.openxmlformats.org/spreadsheetml/2006/main" count="252" uniqueCount="42">
  <si>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</si>
  <si>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</si>
  <si>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</si>
  <si>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</si>
  <si>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</si>
  <si>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</si>
  <si>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</si>
  <si>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</si>
  <si>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</si>
  <si>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</si>
  <si>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</si>
  <si>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</si>
  <si>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</si>
  <si>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</si>
  <si>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</si>
  <si>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</si>
  <si>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</si>
  <si>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</si>
  <si>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</si>
  <si>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</si>
  <si>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</si>
  <si>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</si>
  <si>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</si>
  <si>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</si>
  <si>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</si>
  <si>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</si>
  <si>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</si>
  <si>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</si>
  <si>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</si>
  <si>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</si>
  <si>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</si>
  <si>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</si>
  <si>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</si>
  <si>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MURAT AVSEREN</t>
  </si>
  <si>
    <t>Verilen Avans</t>
  </si>
  <si>
    <t xml:space="preserve">Açıklama </t>
  </si>
  <si>
    <t>Tutar</t>
  </si>
  <si>
    <t xml:space="preserve">VAKIFBANK EFT </t>
  </si>
  <si>
    <t xml:space="preserve">BU AVANS TEMİNAT OLARAK 1 AYLIK SÜT PARASINA İSTİNADEN VERİLMİŞTİR. TİCARETİMİZ BİTTİĞİ ZAMAN SON AYKİ SÜT PARASINDAN DÜŞÜLECEKTİR. </t>
  </si>
  <si>
    <t>Z.KATILIM</t>
  </si>
  <si>
    <t>V.EYYÜPAĞA</t>
  </si>
  <si>
    <t>Tes.Tar. 15/04/2026 1 AD. TEST KİTİ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</si>
</sst>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80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3" fontId="7" fillId="0" borderId="12" xfId="210" applyFont="1" applyBorder="1"/>
    <xf numFmtId="0" fontId="7" fillId="0" borderId="9" xfId="0" applyFont="1" applyBorder="1" applyAlignment="1">
      <alignment horizontal="center"/>
    </xf>
    <xf numFmtId="43" fontId="7" fillId="0" borderId="9" xfId="210" applyFont="1" applyBorder="1" applyAlignment="1">
      <alignment horizontal="center"/>
    </xf>
    <xf numFmtId="14" fontId="7" fillId="0" borderId="9" xfId="0" applyNumberFormat="1" applyFont="1" applyBorder="1"/>
    <xf numFmtId="0" fontId="7" fillId="0" borderId="9" xfId="0" applyFont="1" applyBorder="1"/>
    <xf numFmtId="43" fontId="7" fillId="0" borderId="9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0" fillId="2" borderId="32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51"/>
      <c r="H35" s="65" t="s">
        <v>11</v>
      </c>
      <c r="I35" s="65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6" t="s">
        <v>13</v>
      </c>
      <c r="I36" s="6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52"/>
      <c r="H39" s="69" t="s">
        <v>17</v>
      </c>
      <c r="I39" s="69"/>
      <c r="J39" s="29">
        <f>J36+J37+J38-J35</f>
        <v>0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L1" sqref="L1:N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SUBTOTAL(109,N4:N27)</f>
        <v>900000</v>
      </c>
    </row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L2" s="70" t="s">
        <v>34</v>
      </c>
      <c r="M2" s="70"/>
      <c r="N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18</v>
      </c>
      <c r="M3" s="54" t="s">
        <v>35</v>
      </c>
      <c r="N3" s="55" t="s">
        <v>36</v>
      </c>
    </row>
    <row r="4" spans="2:29" x14ac:dyDescent="0.25">
      <c r="B4" s="7">
        <v>46054</v>
      </c>
      <c r="C4" s="8">
        <v>1340</v>
      </c>
      <c r="D4" s="9"/>
      <c r="E4" s="10">
        <v>25.7</v>
      </c>
      <c r="F4" s="33">
        <f>E4*C4</f>
        <v>34438</v>
      </c>
      <c r="G4" s="11"/>
      <c r="H4" s="12" t="s">
        <v>6</v>
      </c>
      <c r="I4" s="13">
        <v>0.01</v>
      </c>
      <c r="J4" s="14">
        <f>(F36+F37)*I4</f>
        <v>10131.710999999999</v>
      </c>
      <c r="L4" s="56">
        <v>46057</v>
      </c>
      <c r="M4" s="57" t="s">
        <v>37</v>
      </c>
      <c r="N4" s="58">
        <v>900000</v>
      </c>
    </row>
    <row r="5" spans="2:29" x14ac:dyDescent="0.25">
      <c r="B5" s="7">
        <v>46055</v>
      </c>
      <c r="C5" s="8">
        <v>1438</v>
      </c>
      <c r="D5" s="9"/>
      <c r="E5" s="10">
        <v>25.7</v>
      </c>
      <c r="F5" s="33">
        <f t="shared" ref="F5:F34" si="0">E5*C5</f>
        <v>36956.6</v>
      </c>
      <c r="G5" s="11"/>
      <c r="H5" s="12" t="s">
        <v>7</v>
      </c>
      <c r="I5" s="13">
        <v>1E-3</v>
      </c>
      <c r="J5" s="14">
        <f>(F36+F37-J4-J6)*I5</f>
        <v>1003.039389</v>
      </c>
      <c r="L5" s="71" t="s">
        <v>38</v>
      </c>
      <c r="M5" s="72"/>
      <c r="N5" s="73"/>
    </row>
    <row r="6" spans="2:29" x14ac:dyDescent="0.25">
      <c r="B6" s="7">
        <v>46056</v>
      </c>
      <c r="C6" s="8">
        <v>1376</v>
      </c>
      <c r="D6" s="9"/>
      <c r="E6" s="10">
        <v>25.7</v>
      </c>
      <c r="F6" s="33">
        <f t="shared" si="0"/>
        <v>35363.199999999997</v>
      </c>
      <c r="G6" s="11"/>
      <c r="H6" s="12" t="s">
        <v>8</v>
      </c>
      <c r="I6" s="13"/>
      <c r="J6" s="14"/>
      <c r="L6" s="74"/>
      <c r="M6" s="75"/>
      <c r="N6" s="76"/>
    </row>
    <row r="7" spans="2:29" x14ac:dyDescent="0.25">
      <c r="B7" s="7">
        <v>46057</v>
      </c>
      <c r="C7" s="8">
        <v>1384</v>
      </c>
      <c r="D7" s="9"/>
      <c r="E7" s="10">
        <v>25.7</v>
      </c>
      <c r="F7" s="33">
        <f t="shared" si="0"/>
        <v>35568.799999999996</v>
      </c>
      <c r="G7" s="11"/>
      <c r="H7" s="12" t="s">
        <v>9</v>
      </c>
      <c r="I7" s="13"/>
      <c r="J7" s="14">
        <f>'OCAK 2026'!J39*-1</f>
        <v>0</v>
      </c>
      <c r="L7" s="74"/>
      <c r="M7" s="75"/>
      <c r="N7" s="76"/>
    </row>
    <row r="8" spans="2:29" x14ac:dyDescent="0.25">
      <c r="B8" s="7">
        <v>46058</v>
      </c>
      <c r="C8" s="8">
        <v>1400</v>
      </c>
      <c r="D8" s="9"/>
      <c r="E8" s="10">
        <v>25.7</v>
      </c>
      <c r="F8" s="33">
        <f t="shared" si="0"/>
        <v>35980</v>
      </c>
      <c r="G8" s="15"/>
      <c r="H8" s="16"/>
      <c r="I8" s="17"/>
      <c r="J8" s="18"/>
      <c r="L8" s="77"/>
      <c r="M8" s="78"/>
      <c r="N8" s="79"/>
    </row>
    <row r="9" spans="2:29" x14ac:dyDescent="0.25">
      <c r="B9" s="7">
        <v>46059</v>
      </c>
      <c r="C9" s="8">
        <v>1388</v>
      </c>
      <c r="D9" s="9"/>
      <c r="E9" s="10">
        <v>25.7</v>
      </c>
      <c r="F9" s="33">
        <f t="shared" si="0"/>
        <v>35671.599999999999</v>
      </c>
      <c r="G9" s="15"/>
      <c r="H9" s="16"/>
      <c r="I9" s="17"/>
      <c r="J9" s="18"/>
    </row>
    <row r="10" spans="2:29" x14ac:dyDescent="0.25">
      <c r="B10" s="7">
        <v>46060</v>
      </c>
      <c r="C10" s="8">
        <v>1466</v>
      </c>
      <c r="D10" s="9"/>
      <c r="E10" s="10">
        <v>25.7</v>
      </c>
      <c r="F10" s="33">
        <f t="shared" si="0"/>
        <v>37676.199999999997</v>
      </c>
      <c r="G10" s="15"/>
      <c r="H10" s="16"/>
      <c r="I10" s="17"/>
      <c r="J10" s="18"/>
    </row>
    <row r="11" spans="2:29" x14ac:dyDescent="0.25">
      <c r="B11" s="7">
        <v>46061</v>
      </c>
      <c r="C11" s="8">
        <v>1350</v>
      </c>
      <c r="D11" s="9"/>
      <c r="E11" s="10">
        <v>25.7</v>
      </c>
      <c r="F11" s="33">
        <f t="shared" si="0"/>
        <v>34695</v>
      </c>
      <c r="G11" s="19"/>
      <c r="H11" s="16"/>
      <c r="I11" s="17"/>
      <c r="J11" s="18"/>
    </row>
    <row r="12" spans="2:29" x14ac:dyDescent="0.25">
      <c r="B12" s="7">
        <v>46062</v>
      </c>
      <c r="C12" s="8">
        <v>1446</v>
      </c>
      <c r="D12" s="9"/>
      <c r="E12" s="10">
        <v>25.7</v>
      </c>
      <c r="F12" s="33">
        <f t="shared" si="0"/>
        <v>37162.199999999997</v>
      </c>
      <c r="G12" s="19"/>
      <c r="H12" s="16"/>
      <c r="I12" s="17"/>
      <c r="J12" s="18"/>
    </row>
    <row r="13" spans="2:29" x14ac:dyDescent="0.25">
      <c r="B13" s="7">
        <v>46063</v>
      </c>
      <c r="C13" s="8">
        <v>1438</v>
      </c>
      <c r="D13" s="9"/>
      <c r="E13" s="10">
        <v>25.7</v>
      </c>
      <c r="F13" s="33">
        <f t="shared" si="0"/>
        <v>36956.6</v>
      </c>
      <c r="G13" s="15">
        <v>46094</v>
      </c>
      <c r="H13" s="16" t="s">
        <v>39</v>
      </c>
      <c r="I13" s="17"/>
      <c r="J13" s="18">
        <v>500000</v>
      </c>
    </row>
    <row r="14" spans="2:29" x14ac:dyDescent="0.25">
      <c r="B14" s="7">
        <v>46064</v>
      </c>
      <c r="C14" s="8">
        <v>1457</v>
      </c>
      <c r="D14" s="9"/>
      <c r="E14" s="10">
        <v>25.7</v>
      </c>
      <c r="F14" s="33">
        <f t="shared" si="0"/>
        <v>37444.9</v>
      </c>
      <c r="G14" s="19"/>
      <c r="H14" s="16"/>
      <c r="I14" s="17"/>
      <c r="J14" s="18"/>
    </row>
    <row r="15" spans="2:29" x14ac:dyDescent="0.25">
      <c r="B15" s="7">
        <v>46065</v>
      </c>
      <c r="C15" s="8">
        <v>1446</v>
      </c>
      <c r="D15" s="9"/>
      <c r="E15" s="10">
        <v>25.7</v>
      </c>
      <c r="F15" s="33">
        <f t="shared" si="0"/>
        <v>37162.199999999997</v>
      </c>
      <c r="G15" s="15">
        <v>46098</v>
      </c>
      <c r="H15" s="16" t="s">
        <v>39</v>
      </c>
      <c r="I15" s="17"/>
      <c r="J15" s="18">
        <v>502036.35</v>
      </c>
    </row>
    <row r="16" spans="2:29" x14ac:dyDescent="0.25">
      <c r="B16" s="7">
        <v>46066</v>
      </c>
      <c r="C16" s="8">
        <v>1473</v>
      </c>
      <c r="D16" s="9"/>
      <c r="E16" s="10">
        <v>25.7</v>
      </c>
      <c r="F16" s="33">
        <f t="shared" si="0"/>
        <v>37856.1</v>
      </c>
      <c r="G16" s="19"/>
      <c r="H16" s="16"/>
      <c r="I16" s="17"/>
      <c r="J16" s="18"/>
    </row>
    <row r="17" spans="2:14" x14ac:dyDescent="0.25">
      <c r="B17" s="7">
        <v>46067</v>
      </c>
      <c r="C17" s="8">
        <v>1285</v>
      </c>
      <c r="D17" s="9"/>
      <c r="E17" s="10">
        <v>25.7</v>
      </c>
      <c r="F17" s="33">
        <f t="shared" si="0"/>
        <v>33024.5</v>
      </c>
      <c r="G17" s="19"/>
      <c r="H17" s="16"/>
      <c r="I17" s="17"/>
      <c r="J17" s="18"/>
    </row>
    <row r="18" spans="2:14" x14ac:dyDescent="0.25">
      <c r="B18" s="7">
        <v>46068</v>
      </c>
      <c r="C18" s="8">
        <v>1436</v>
      </c>
      <c r="D18" s="9"/>
      <c r="E18" s="10">
        <v>25.7</v>
      </c>
      <c r="F18" s="33">
        <f t="shared" si="0"/>
        <v>36905.199999999997</v>
      </c>
      <c r="G18" s="19"/>
      <c r="H18" s="16"/>
      <c r="I18" s="17"/>
      <c r="J18" s="18"/>
    </row>
    <row r="19" spans="2:14" x14ac:dyDescent="0.25">
      <c r="B19" s="7">
        <v>46069</v>
      </c>
      <c r="C19" s="8">
        <v>1392</v>
      </c>
      <c r="D19" s="9"/>
      <c r="E19" s="10">
        <v>25.7</v>
      </c>
      <c r="F19" s="33">
        <f t="shared" si="0"/>
        <v>35774.400000000001</v>
      </c>
      <c r="G19" s="19"/>
      <c r="H19" s="16"/>
      <c r="I19" s="17"/>
      <c r="J19" s="18"/>
    </row>
    <row r="20" spans="2:14" x14ac:dyDescent="0.25">
      <c r="B20" s="7">
        <v>46070</v>
      </c>
      <c r="C20" s="8">
        <v>1483</v>
      </c>
      <c r="D20" s="9"/>
      <c r="E20" s="10">
        <v>25.7</v>
      </c>
      <c r="F20" s="33">
        <f t="shared" si="0"/>
        <v>38113.1</v>
      </c>
      <c r="G20" s="19"/>
      <c r="H20" s="16"/>
      <c r="I20" s="17"/>
      <c r="J20" s="18"/>
    </row>
    <row r="21" spans="2:14" x14ac:dyDescent="0.25">
      <c r="B21" s="7">
        <v>46071</v>
      </c>
      <c r="C21" s="8">
        <v>1475</v>
      </c>
      <c r="D21" s="9"/>
      <c r="E21" s="10">
        <v>25.7</v>
      </c>
      <c r="F21" s="33">
        <f t="shared" si="0"/>
        <v>37907.5</v>
      </c>
      <c r="G21" s="19"/>
      <c r="H21" s="16"/>
      <c r="I21" s="17"/>
      <c r="J21" s="18"/>
    </row>
    <row r="22" spans="2:14" x14ac:dyDescent="0.25">
      <c r="B22" s="7">
        <v>46072</v>
      </c>
      <c r="C22" s="8">
        <v>1350</v>
      </c>
      <c r="D22" s="9"/>
      <c r="E22" s="10">
        <v>25.7</v>
      </c>
      <c r="F22" s="33">
        <f t="shared" si="0"/>
        <v>34695</v>
      </c>
      <c r="G22" s="19"/>
      <c r="H22" s="16"/>
      <c r="I22" s="17"/>
      <c r="J22" s="18"/>
    </row>
    <row r="23" spans="2:14" x14ac:dyDescent="0.25">
      <c r="B23" s="7">
        <v>46073</v>
      </c>
      <c r="C23" s="8">
        <v>1422</v>
      </c>
      <c r="D23" s="9"/>
      <c r="E23" s="10">
        <v>25.7</v>
      </c>
      <c r="F23" s="33">
        <f t="shared" si="0"/>
        <v>36545.4</v>
      </c>
      <c r="G23" s="19"/>
      <c r="H23" s="16"/>
      <c r="I23" s="17"/>
      <c r="J23" s="18"/>
    </row>
    <row r="24" spans="2:14" x14ac:dyDescent="0.25">
      <c r="B24" s="7">
        <v>46074</v>
      </c>
      <c r="C24" s="8">
        <v>1416</v>
      </c>
      <c r="D24" s="9"/>
      <c r="E24" s="10">
        <v>25.7</v>
      </c>
      <c r="F24" s="33">
        <f t="shared" si="0"/>
        <v>36391.199999999997</v>
      </c>
      <c r="G24" s="19"/>
      <c r="H24" s="16"/>
      <c r="I24" s="17"/>
      <c r="J24" s="18"/>
    </row>
    <row r="25" spans="2:14" x14ac:dyDescent="0.25">
      <c r="B25" s="7">
        <v>46075</v>
      </c>
      <c r="C25" s="8">
        <v>1431</v>
      </c>
      <c r="D25" s="9"/>
      <c r="E25" s="10">
        <v>25.7</v>
      </c>
      <c r="F25" s="33">
        <f t="shared" si="0"/>
        <v>36776.699999999997</v>
      </c>
      <c r="G25" s="19"/>
      <c r="H25" s="16"/>
      <c r="I25" s="17"/>
      <c r="J25" s="18"/>
    </row>
    <row r="26" spans="2:14" x14ac:dyDescent="0.25">
      <c r="B26" s="7">
        <v>46076</v>
      </c>
      <c r="C26" s="8">
        <v>1416</v>
      </c>
      <c r="D26" s="9"/>
      <c r="E26" s="10">
        <v>25.7</v>
      </c>
      <c r="F26" s="33">
        <f t="shared" si="0"/>
        <v>36391.199999999997</v>
      </c>
      <c r="G26" s="19"/>
      <c r="H26" s="16"/>
      <c r="I26" s="17"/>
      <c r="J26" s="18"/>
    </row>
    <row r="27" spans="2:14" x14ac:dyDescent="0.25">
      <c r="B27" s="7">
        <v>46077</v>
      </c>
      <c r="C27" s="8">
        <v>1418</v>
      </c>
      <c r="D27" s="9"/>
      <c r="E27" s="10">
        <v>25.7</v>
      </c>
      <c r="F27" s="33">
        <f t="shared" si="0"/>
        <v>36442.6</v>
      </c>
      <c r="G27" s="19"/>
      <c r="H27" s="16"/>
      <c r="I27" s="17"/>
      <c r="J27" s="18"/>
      <c r="M27" s="17"/>
      <c r="N27" s="40"/>
    </row>
    <row r="28" spans="2:14" x14ac:dyDescent="0.25">
      <c r="B28" s="7">
        <v>46078</v>
      </c>
      <c r="C28" s="8">
        <v>1464</v>
      </c>
      <c r="D28" s="9"/>
      <c r="E28" s="10">
        <v>25.7</v>
      </c>
      <c r="F28" s="33">
        <f t="shared" si="0"/>
        <v>37624.799999999996</v>
      </c>
      <c r="G28" s="19"/>
      <c r="H28" s="16"/>
      <c r="I28" s="17"/>
      <c r="J28" s="18"/>
      <c r="M28" s="17"/>
      <c r="N28" s="40"/>
    </row>
    <row r="29" spans="2:14" x14ac:dyDescent="0.25">
      <c r="B29" s="7">
        <v>46079</v>
      </c>
      <c r="C29" s="8">
        <v>1397</v>
      </c>
      <c r="D29" s="9"/>
      <c r="E29" s="10">
        <v>25.7</v>
      </c>
      <c r="F29" s="33">
        <f t="shared" si="0"/>
        <v>35902.9</v>
      </c>
      <c r="G29" s="19"/>
      <c r="H29" s="16"/>
      <c r="I29" s="17"/>
      <c r="J29" s="18"/>
      <c r="M29" s="17"/>
      <c r="N29" s="40"/>
    </row>
    <row r="30" spans="2:14" x14ac:dyDescent="0.25">
      <c r="B30" s="7">
        <v>46080</v>
      </c>
      <c r="C30" s="8">
        <v>1312</v>
      </c>
      <c r="D30" s="9"/>
      <c r="E30" s="10">
        <v>25.7</v>
      </c>
      <c r="F30" s="33">
        <f t="shared" si="0"/>
        <v>33718.400000000001</v>
      </c>
      <c r="G30" s="19"/>
      <c r="H30" s="16"/>
      <c r="I30" s="17"/>
      <c r="J30" s="18"/>
      <c r="M30" s="17"/>
      <c r="N30" s="40"/>
    </row>
    <row r="31" spans="2:14" x14ac:dyDescent="0.25">
      <c r="B31" s="7">
        <v>46081</v>
      </c>
      <c r="C31" s="8">
        <v>1324</v>
      </c>
      <c r="D31" s="9"/>
      <c r="E31" s="10">
        <v>25.7</v>
      </c>
      <c r="F31" s="33">
        <f t="shared" si="0"/>
        <v>34026.799999999996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39423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1013171.100389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1013171.1</v>
      </c>
      <c r="L36" s="31">
        <f>J36-J4-J5-J6</f>
        <v>1002036.3496109999</v>
      </c>
      <c r="M36" s="31"/>
      <c r="N36" s="31">
        <f>L36-M36</f>
        <v>1002036.3496109999</v>
      </c>
    </row>
    <row r="37" spans="2:14" x14ac:dyDescent="0.25">
      <c r="B37" s="26" t="s">
        <v>14</v>
      </c>
      <c r="C37" s="30">
        <f>C35</f>
        <v>39423</v>
      </c>
      <c r="D37" s="9">
        <f>D35/1.03</f>
        <v>0</v>
      </c>
      <c r="E37" s="10"/>
      <c r="F37" s="33">
        <f>SUM(F4:F36)</f>
        <v>1013171.1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-3.8900005165487528E-4</v>
      </c>
      <c r="M39" s="17"/>
      <c r="N39" s="40">
        <f>J39+N34</f>
        <v>-3.8900005165487528E-4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-3.8900005165487528E-4</v>
      </c>
    </row>
    <row r="42" spans="2:14" x14ac:dyDescent="0.25">
      <c r="J42" s="31"/>
    </row>
    <row r="43" spans="2:14" x14ac:dyDescent="0.25"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M27" sqref="M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SUBTOTAL(109,N4:N27)</f>
        <v>900000</v>
      </c>
    </row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L2" s="70" t="s">
        <v>34</v>
      </c>
      <c r="M2" s="70"/>
      <c r="N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18</v>
      </c>
      <c r="M3" s="54" t="s">
        <v>35</v>
      </c>
      <c r="N3" s="55" t="s">
        <v>36</v>
      </c>
    </row>
    <row r="4" spans="2:29" x14ac:dyDescent="0.25">
      <c r="B4" s="7">
        <v>46082</v>
      </c>
      <c r="C4" s="8">
        <v>1352</v>
      </c>
      <c r="D4" s="9"/>
      <c r="E4" s="10">
        <v>26</v>
      </c>
      <c r="F4" s="33">
        <f>E4*C4</f>
        <v>35152</v>
      </c>
      <c r="G4" s="11"/>
      <c r="H4" s="12" t="s">
        <v>6</v>
      </c>
      <c r="I4" s="13">
        <v>0.01</v>
      </c>
      <c r="J4" s="14">
        <f>(F36+F37)*I4</f>
        <v>9722.9600000000009</v>
      </c>
      <c r="L4" s="56">
        <v>46057</v>
      </c>
      <c r="M4" s="57" t="s">
        <v>37</v>
      </c>
      <c r="N4" s="58">
        <v>900000</v>
      </c>
    </row>
    <row r="5" spans="2:29" x14ac:dyDescent="0.25">
      <c r="B5" s="7">
        <v>46083</v>
      </c>
      <c r="C5" s="8">
        <v>1313</v>
      </c>
      <c r="D5" s="9"/>
      <c r="E5" s="10">
        <v>26</v>
      </c>
      <c r="F5" s="33">
        <f t="shared" ref="F5:F34" si="0">E5*C5</f>
        <v>34138</v>
      </c>
      <c r="G5" s="11"/>
      <c r="H5" s="12" t="s">
        <v>7</v>
      </c>
      <c r="I5" s="13">
        <v>1E-3</v>
      </c>
      <c r="J5" s="14">
        <f>(F36+F37-J4-J6)*I5</f>
        <v>962.57304000000011</v>
      </c>
      <c r="L5" s="71" t="s">
        <v>38</v>
      </c>
      <c r="M5" s="72"/>
      <c r="N5" s="73"/>
    </row>
    <row r="6" spans="2:29" x14ac:dyDescent="0.25">
      <c r="B6" s="7">
        <v>46084</v>
      </c>
      <c r="C6" s="8">
        <v>1308</v>
      </c>
      <c r="D6" s="9"/>
      <c r="E6" s="10">
        <v>26</v>
      </c>
      <c r="F6" s="33">
        <f t="shared" si="0"/>
        <v>34008</v>
      </c>
      <c r="G6" s="11"/>
      <c r="H6" s="12" t="s">
        <v>8</v>
      </c>
      <c r="I6" s="13"/>
      <c r="J6" s="14"/>
      <c r="L6" s="74"/>
      <c r="M6" s="75"/>
      <c r="N6" s="76"/>
    </row>
    <row r="7" spans="2:29" x14ac:dyDescent="0.25">
      <c r="B7" s="7">
        <v>46085</v>
      </c>
      <c r="C7" s="8">
        <v>1325</v>
      </c>
      <c r="D7" s="9"/>
      <c r="E7" s="10">
        <v>26</v>
      </c>
      <c r="F7" s="33">
        <f t="shared" si="0"/>
        <v>34450</v>
      </c>
      <c r="G7" s="11"/>
      <c r="H7" s="12" t="s">
        <v>9</v>
      </c>
      <c r="I7" s="13"/>
      <c r="J7" s="14">
        <f>'ŞUBAT 2026'!J39*-1</f>
        <v>3.8900005165487528E-4</v>
      </c>
      <c r="L7" s="74"/>
      <c r="M7" s="75"/>
      <c r="N7" s="76"/>
    </row>
    <row r="8" spans="2:29" x14ac:dyDescent="0.25">
      <c r="B8" s="7">
        <v>46086</v>
      </c>
      <c r="C8" s="8">
        <v>1274</v>
      </c>
      <c r="D8" s="9"/>
      <c r="E8" s="10">
        <v>26</v>
      </c>
      <c r="F8" s="33">
        <f t="shared" si="0"/>
        <v>33124</v>
      </c>
      <c r="G8" s="15"/>
      <c r="H8" s="16"/>
      <c r="I8" s="17"/>
      <c r="J8" s="18"/>
      <c r="L8" s="77"/>
      <c r="M8" s="78"/>
      <c r="N8" s="79"/>
    </row>
    <row r="9" spans="2:29" x14ac:dyDescent="0.25">
      <c r="B9" s="7">
        <v>46087</v>
      </c>
      <c r="C9" s="8">
        <v>1315</v>
      </c>
      <c r="D9" s="9"/>
      <c r="E9" s="10">
        <v>26</v>
      </c>
      <c r="F9" s="33">
        <f t="shared" si="0"/>
        <v>34190</v>
      </c>
      <c r="G9" s="15"/>
      <c r="H9" s="16"/>
      <c r="I9" s="17"/>
      <c r="J9" s="18"/>
    </row>
    <row r="10" spans="2:29" x14ac:dyDescent="0.25">
      <c r="B10" s="7">
        <v>46088</v>
      </c>
      <c r="C10" s="8">
        <v>1254</v>
      </c>
      <c r="D10" s="9"/>
      <c r="E10" s="10">
        <v>26</v>
      </c>
      <c r="F10" s="33">
        <f t="shared" si="0"/>
        <v>32604</v>
      </c>
      <c r="G10" s="15"/>
      <c r="H10" s="16"/>
      <c r="I10" s="17"/>
      <c r="J10" s="18"/>
    </row>
    <row r="11" spans="2:29" x14ac:dyDescent="0.25">
      <c r="B11" s="7">
        <v>46089</v>
      </c>
      <c r="C11" s="8">
        <v>1202</v>
      </c>
      <c r="D11" s="9"/>
      <c r="E11" s="10">
        <v>26</v>
      </c>
      <c r="F11" s="33">
        <f t="shared" si="0"/>
        <v>31252</v>
      </c>
      <c r="G11" s="19"/>
      <c r="H11" s="16"/>
      <c r="I11" s="17"/>
      <c r="J11" s="18"/>
    </row>
    <row r="12" spans="2:29" x14ac:dyDescent="0.25">
      <c r="B12" s="7">
        <v>46090</v>
      </c>
      <c r="C12" s="8">
        <v>1151</v>
      </c>
      <c r="D12" s="9"/>
      <c r="E12" s="10">
        <v>26</v>
      </c>
      <c r="F12" s="33">
        <f t="shared" si="0"/>
        <v>29926</v>
      </c>
      <c r="G12" s="19"/>
      <c r="H12" s="16"/>
      <c r="I12" s="17"/>
      <c r="J12" s="18"/>
    </row>
    <row r="13" spans="2:29" x14ac:dyDescent="0.25">
      <c r="B13" s="7">
        <v>46091</v>
      </c>
      <c r="C13" s="8">
        <v>1165</v>
      </c>
      <c r="D13" s="9"/>
      <c r="E13" s="10">
        <v>26</v>
      </c>
      <c r="F13" s="33">
        <f t="shared" si="0"/>
        <v>30290</v>
      </c>
      <c r="G13" s="19"/>
      <c r="H13" s="16"/>
      <c r="I13" s="17"/>
      <c r="J13" s="18"/>
    </row>
    <row r="14" spans="2:29" x14ac:dyDescent="0.25">
      <c r="B14" s="7">
        <v>46092</v>
      </c>
      <c r="C14" s="8">
        <v>1176</v>
      </c>
      <c r="D14" s="9"/>
      <c r="E14" s="10">
        <v>26</v>
      </c>
      <c r="F14" s="33">
        <f t="shared" si="0"/>
        <v>30576</v>
      </c>
      <c r="G14" s="19"/>
      <c r="H14" s="16"/>
      <c r="I14" s="17"/>
      <c r="J14" s="18"/>
    </row>
    <row r="15" spans="2:29" x14ac:dyDescent="0.25">
      <c r="B15" s="7">
        <v>46093</v>
      </c>
      <c r="C15" s="8">
        <v>1197</v>
      </c>
      <c r="D15" s="9"/>
      <c r="E15" s="10">
        <v>26</v>
      </c>
      <c r="F15" s="33">
        <f t="shared" si="0"/>
        <v>31122</v>
      </c>
      <c r="G15" s="15">
        <v>46129</v>
      </c>
      <c r="H15" s="16" t="s">
        <v>40</v>
      </c>
      <c r="I15" s="17"/>
      <c r="J15" s="18">
        <v>500000</v>
      </c>
    </row>
    <row r="16" spans="2:29" x14ac:dyDescent="0.25">
      <c r="B16" s="7">
        <v>46094</v>
      </c>
      <c r="C16" s="8">
        <v>1215</v>
      </c>
      <c r="D16" s="9"/>
      <c r="E16" s="10">
        <v>26</v>
      </c>
      <c r="F16" s="33">
        <f t="shared" si="0"/>
        <v>31590</v>
      </c>
      <c r="G16" s="15">
        <v>46129</v>
      </c>
      <c r="H16" s="16" t="s">
        <v>40</v>
      </c>
      <c r="I16" s="17"/>
      <c r="J16" s="18">
        <v>450514.96</v>
      </c>
    </row>
    <row r="17" spans="2:10" x14ac:dyDescent="0.25">
      <c r="B17" s="7">
        <v>46095</v>
      </c>
      <c r="C17" s="8">
        <v>1159</v>
      </c>
      <c r="D17" s="9"/>
      <c r="E17" s="10">
        <v>26</v>
      </c>
      <c r="F17" s="33">
        <f t="shared" si="0"/>
        <v>30134</v>
      </c>
      <c r="G17" s="15">
        <v>46133</v>
      </c>
      <c r="H17" s="16" t="s">
        <v>40</v>
      </c>
      <c r="I17" s="17"/>
      <c r="J17" s="18">
        <v>11095.11</v>
      </c>
    </row>
    <row r="18" spans="2:10" x14ac:dyDescent="0.25">
      <c r="B18" s="7">
        <v>46096</v>
      </c>
      <c r="C18" s="8">
        <v>1181</v>
      </c>
      <c r="D18" s="9"/>
      <c r="E18" s="10">
        <v>26</v>
      </c>
      <c r="F18" s="33">
        <f t="shared" si="0"/>
        <v>30706</v>
      </c>
      <c r="G18" s="19"/>
      <c r="H18" s="16"/>
      <c r="I18" s="17"/>
      <c r="J18" s="18"/>
    </row>
    <row r="19" spans="2:10" x14ac:dyDescent="0.25">
      <c r="B19" s="7">
        <v>46097</v>
      </c>
      <c r="C19" s="8">
        <v>1193</v>
      </c>
      <c r="D19" s="9"/>
      <c r="E19" s="10">
        <v>26</v>
      </c>
      <c r="F19" s="33">
        <f t="shared" si="0"/>
        <v>31018</v>
      </c>
      <c r="G19" s="19"/>
      <c r="H19" s="16"/>
      <c r="I19" s="17"/>
      <c r="J19" s="18"/>
    </row>
    <row r="20" spans="2:10" x14ac:dyDescent="0.25">
      <c r="B20" s="7">
        <v>46098</v>
      </c>
      <c r="C20" s="8">
        <v>1162</v>
      </c>
      <c r="D20" s="9"/>
      <c r="E20" s="10">
        <v>26</v>
      </c>
      <c r="F20" s="33">
        <f t="shared" si="0"/>
        <v>30212</v>
      </c>
      <c r="G20" s="19"/>
      <c r="H20" s="16"/>
      <c r="I20" s="17"/>
      <c r="J20" s="18"/>
    </row>
    <row r="21" spans="2:10" x14ac:dyDescent="0.25">
      <c r="B21" s="7">
        <v>46099</v>
      </c>
      <c r="C21" s="8">
        <v>1202</v>
      </c>
      <c r="D21" s="9"/>
      <c r="E21" s="10">
        <v>26</v>
      </c>
      <c r="F21" s="33">
        <f t="shared" si="0"/>
        <v>31252</v>
      </c>
      <c r="G21" s="19"/>
      <c r="H21" s="16"/>
      <c r="I21" s="17"/>
      <c r="J21" s="18"/>
    </row>
    <row r="22" spans="2:10" x14ac:dyDescent="0.25">
      <c r="B22" s="7">
        <v>46100</v>
      </c>
      <c r="C22" s="8">
        <v>1236</v>
      </c>
      <c r="D22" s="9"/>
      <c r="E22" s="10">
        <v>26</v>
      </c>
      <c r="F22" s="33">
        <f t="shared" si="0"/>
        <v>32136</v>
      </c>
      <c r="G22" s="19"/>
      <c r="H22" s="16"/>
      <c r="I22" s="17"/>
      <c r="J22" s="18"/>
    </row>
    <row r="23" spans="2:10" x14ac:dyDescent="0.25">
      <c r="B23" s="7">
        <v>46101</v>
      </c>
      <c r="C23" s="8">
        <v>0</v>
      </c>
      <c r="D23" s="9"/>
      <c r="E23" s="10">
        <v>26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>
        <v>2145</v>
      </c>
      <c r="D24" s="9"/>
      <c r="E24" s="10">
        <v>26</v>
      </c>
      <c r="F24" s="33">
        <f t="shared" si="0"/>
        <v>55770</v>
      </c>
      <c r="G24" s="19"/>
      <c r="H24" s="16"/>
      <c r="I24" s="17"/>
      <c r="J24" s="18"/>
    </row>
    <row r="25" spans="2:10" x14ac:dyDescent="0.25">
      <c r="B25" s="7">
        <v>46103</v>
      </c>
      <c r="C25" s="8">
        <v>1539</v>
      </c>
      <c r="D25" s="9"/>
      <c r="E25" s="10">
        <v>26</v>
      </c>
      <c r="F25" s="33">
        <f t="shared" si="0"/>
        <v>40014</v>
      </c>
      <c r="G25" s="19"/>
      <c r="H25" s="16"/>
      <c r="I25" s="17"/>
      <c r="J25" s="18"/>
    </row>
    <row r="26" spans="2:10" x14ac:dyDescent="0.25">
      <c r="B26" s="7">
        <v>46104</v>
      </c>
      <c r="C26" s="8">
        <v>1156</v>
      </c>
      <c r="D26" s="9"/>
      <c r="E26" s="10">
        <v>26</v>
      </c>
      <c r="F26" s="33">
        <f t="shared" si="0"/>
        <v>30056</v>
      </c>
      <c r="G26" s="19"/>
      <c r="H26" s="16"/>
      <c r="I26" s="17"/>
      <c r="J26" s="18"/>
    </row>
    <row r="27" spans="2:10" x14ac:dyDescent="0.25">
      <c r="B27" s="7">
        <v>46105</v>
      </c>
      <c r="C27" s="8">
        <v>1164</v>
      </c>
      <c r="D27" s="9"/>
      <c r="E27" s="10">
        <v>26</v>
      </c>
      <c r="F27" s="33">
        <f t="shared" si="0"/>
        <v>30264</v>
      </c>
      <c r="G27" s="19"/>
      <c r="H27" s="16"/>
      <c r="I27" s="17"/>
      <c r="J27" s="18"/>
    </row>
    <row r="28" spans="2:10" x14ac:dyDescent="0.25">
      <c r="B28" s="7">
        <v>46106</v>
      </c>
      <c r="C28" s="8">
        <v>1205</v>
      </c>
      <c r="D28" s="9"/>
      <c r="E28" s="10">
        <v>26</v>
      </c>
      <c r="F28" s="33">
        <f t="shared" si="0"/>
        <v>31330</v>
      </c>
      <c r="G28" s="19"/>
      <c r="H28" s="16"/>
      <c r="I28" s="17"/>
      <c r="J28" s="18"/>
    </row>
    <row r="29" spans="2:10" x14ac:dyDescent="0.25">
      <c r="B29" s="7">
        <v>46107</v>
      </c>
      <c r="C29" s="8">
        <v>1099</v>
      </c>
      <c r="D29" s="9"/>
      <c r="E29" s="10">
        <v>26</v>
      </c>
      <c r="F29" s="33">
        <f t="shared" si="0"/>
        <v>28574</v>
      </c>
      <c r="G29" s="19"/>
      <c r="H29" s="16"/>
      <c r="I29" s="17"/>
      <c r="J29" s="18"/>
    </row>
    <row r="30" spans="2:10" x14ac:dyDescent="0.25">
      <c r="B30" s="7">
        <v>46108</v>
      </c>
      <c r="C30" s="8">
        <v>1075</v>
      </c>
      <c r="D30" s="9"/>
      <c r="E30" s="10">
        <v>26</v>
      </c>
      <c r="F30" s="33">
        <f t="shared" si="0"/>
        <v>27950</v>
      </c>
      <c r="G30" s="19"/>
      <c r="H30" s="16"/>
      <c r="I30" s="17"/>
      <c r="J30" s="18"/>
    </row>
    <row r="31" spans="2:10" x14ac:dyDescent="0.25">
      <c r="B31" s="7">
        <v>46109</v>
      </c>
      <c r="C31" s="8">
        <v>1137</v>
      </c>
      <c r="D31" s="9"/>
      <c r="E31" s="10">
        <v>26</v>
      </c>
      <c r="F31" s="33">
        <f t="shared" si="0"/>
        <v>29562</v>
      </c>
      <c r="G31" s="19"/>
      <c r="H31" s="16"/>
      <c r="I31" s="17"/>
      <c r="J31" s="18"/>
    </row>
    <row r="32" spans="2:10" x14ac:dyDescent="0.25">
      <c r="B32" s="7">
        <v>46110</v>
      </c>
      <c r="C32" s="8">
        <v>1156</v>
      </c>
      <c r="D32" s="9"/>
      <c r="E32" s="10">
        <v>26</v>
      </c>
      <c r="F32" s="33">
        <f t="shared" si="0"/>
        <v>30056</v>
      </c>
      <c r="G32" s="19"/>
      <c r="H32" s="16"/>
      <c r="I32" s="17"/>
      <c r="J32" s="18"/>
    </row>
    <row r="33" spans="2:12" x14ac:dyDescent="0.25">
      <c r="B33" s="7">
        <v>46111</v>
      </c>
      <c r="C33" s="8">
        <v>1159</v>
      </c>
      <c r="D33" s="9"/>
      <c r="E33" s="10">
        <v>26</v>
      </c>
      <c r="F33" s="33">
        <f t="shared" si="0"/>
        <v>30134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1181</v>
      </c>
      <c r="D34" s="36"/>
      <c r="E34" s="10">
        <v>26</v>
      </c>
      <c r="F34" s="38">
        <f t="shared" si="0"/>
        <v>30706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37396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972295.60342900001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972296</v>
      </c>
      <c r="L36" s="31">
        <f>J36-J4-J5-J6</f>
        <v>961610.46695999999</v>
      </c>
    </row>
    <row r="37" spans="2:12" x14ac:dyDescent="0.25">
      <c r="B37" s="26" t="s">
        <v>14</v>
      </c>
      <c r="C37" s="30">
        <f>C35</f>
        <v>37396</v>
      </c>
      <c r="D37" s="9">
        <f>D35/1.03</f>
        <v>0</v>
      </c>
      <c r="E37" s="10"/>
      <c r="F37" s="33">
        <f>SUM(F4:F36)</f>
        <v>972296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0.39657099999021739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SUBTOTAL(109,N4:N27)</f>
        <v>900000</v>
      </c>
    </row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L2" s="70" t="s">
        <v>34</v>
      </c>
      <c r="M2" s="70"/>
      <c r="N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18</v>
      </c>
      <c r="M3" s="54" t="s">
        <v>35</v>
      </c>
      <c r="N3" s="55" t="s">
        <v>36</v>
      </c>
    </row>
    <row r="4" spans="2:29" x14ac:dyDescent="0.25">
      <c r="B4" s="7">
        <v>46113</v>
      </c>
      <c r="C4" s="8">
        <v>1192</v>
      </c>
      <c r="D4" s="9"/>
      <c r="E4" s="10">
        <v>26</v>
      </c>
      <c r="F4" s="33">
        <f>E4*C4</f>
        <v>30992</v>
      </c>
      <c r="G4" s="11"/>
      <c r="H4" s="12" t="s">
        <v>6</v>
      </c>
      <c r="I4" s="13">
        <v>0.01</v>
      </c>
      <c r="J4" s="14">
        <f>(F36+F37)*I4</f>
        <v>8865.2199999999993</v>
      </c>
      <c r="L4" s="56">
        <v>46057</v>
      </c>
      <c r="M4" s="57" t="s">
        <v>37</v>
      </c>
      <c r="N4" s="58">
        <v>900000</v>
      </c>
    </row>
    <row r="5" spans="2:29" x14ac:dyDescent="0.25">
      <c r="B5" s="7">
        <v>46114</v>
      </c>
      <c r="C5" s="8">
        <v>1096</v>
      </c>
      <c r="D5" s="9"/>
      <c r="E5" s="10">
        <v>26</v>
      </c>
      <c r="F5" s="33">
        <f t="shared" ref="F5:F34" si="0">E5*C5</f>
        <v>28496</v>
      </c>
      <c r="G5" s="11"/>
      <c r="H5" s="12" t="s">
        <v>7</v>
      </c>
      <c r="I5" s="13">
        <v>1E-3</v>
      </c>
      <c r="J5" s="14">
        <f>(F36+F37-J4-J6)*I5</f>
        <v>877.65678000000003</v>
      </c>
      <c r="L5" s="71" t="s">
        <v>38</v>
      </c>
      <c r="M5" s="72"/>
      <c r="N5" s="73"/>
    </row>
    <row r="6" spans="2:29" x14ac:dyDescent="0.25">
      <c r="B6" s="7">
        <v>46115</v>
      </c>
      <c r="C6" s="8">
        <v>1169</v>
      </c>
      <c r="D6" s="9"/>
      <c r="E6" s="10">
        <v>26</v>
      </c>
      <c r="F6" s="33">
        <f t="shared" si="0"/>
        <v>30394</v>
      </c>
      <c r="G6" s="11"/>
      <c r="H6" s="12" t="s">
        <v>8</v>
      </c>
      <c r="I6" s="13"/>
      <c r="J6" s="14"/>
      <c r="L6" s="74"/>
      <c r="M6" s="75"/>
      <c r="N6" s="76"/>
    </row>
    <row r="7" spans="2:29" x14ac:dyDescent="0.25">
      <c r="B7" s="7">
        <v>46116</v>
      </c>
      <c r="C7" s="8">
        <v>1078</v>
      </c>
      <c r="D7" s="9"/>
      <c r="E7" s="10">
        <v>26</v>
      </c>
      <c r="F7" s="33">
        <f t="shared" si="0"/>
        <v>28028</v>
      </c>
      <c r="G7" s="11"/>
      <c r="H7" s="12" t="s">
        <v>9</v>
      </c>
      <c r="I7" s="13"/>
      <c r="J7" s="14">
        <f>'MART 2026'!J39*-1</f>
        <v>-0.39657099999021739</v>
      </c>
      <c r="L7" s="74"/>
      <c r="M7" s="75"/>
      <c r="N7" s="76"/>
    </row>
    <row r="8" spans="2:29" x14ac:dyDescent="0.25">
      <c r="B8" s="7">
        <v>46117</v>
      </c>
      <c r="C8" s="8">
        <v>1184</v>
      </c>
      <c r="D8" s="9"/>
      <c r="E8" s="10">
        <v>26</v>
      </c>
      <c r="F8" s="33">
        <f t="shared" si="0"/>
        <v>30784</v>
      </c>
      <c r="G8" s="15"/>
      <c r="H8" s="16"/>
      <c r="I8" s="17"/>
      <c r="J8" s="18"/>
      <c r="L8" s="77"/>
      <c r="M8" s="78"/>
      <c r="N8" s="79"/>
    </row>
    <row r="9" spans="2:29" x14ac:dyDescent="0.25">
      <c r="B9" s="7">
        <v>46118</v>
      </c>
      <c r="C9" s="8">
        <v>1179</v>
      </c>
      <c r="D9" s="9"/>
      <c r="E9" s="10">
        <v>26</v>
      </c>
      <c r="F9" s="33">
        <f t="shared" si="0"/>
        <v>30654</v>
      </c>
      <c r="G9" s="15" t="s">
        <v>41</v>
      </c>
      <c r="H9" s="16"/>
      <c r="I9" s="17"/>
      <c r="J9" s="18">
        <v>549.6</v>
      </c>
    </row>
    <row r="10" spans="2:29" x14ac:dyDescent="0.25">
      <c r="B10" s="7">
        <v>46119</v>
      </c>
      <c r="C10" s="8">
        <v>1196</v>
      </c>
      <c r="D10" s="9"/>
      <c r="E10" s="10">
        <v>26</v>
      </c>
      <c r="F10" s="33">
        <f t="shared" si="0"/>
        <v>31096</v>
      </c>
      <c r="G10" s="15"/>
      <c r="H10" s="16"/>
      <c r="I10" s="17"/>
      <c r="J10" s="18"/>
    </row>
    <row r="11" spans="2:29" x14ac:dyDescent="0.25">
      <c r="B11" s="7">
        <v>46120</v>
      </c>
      <c r="C11" s="8">
        <v>1152</v>
      </c>
      <c r="D11" s="9"/>
      <c r="E11" s="10">
        <v>26</v>
      </c>
      <c r="F11" s="33">
        <f t="shared" si="0"/>
        <v>29952</v>
      </c>
      <c r="G11" s="19"/>
      <c r="H11" s="16"/>
      <c r="I11" s="17"/>
      <c r="J11" s="18"/>
    </row>
    <row r="12" spans="2:29" x14ac:dyDescent="0.25">
      <c r="B12" s="7">
        <v>46121</v>
      </c>
      <c r="C12" s="8">
        <v>1195</v>
      </c>
      <c r="D12" s="9"/>
      <c r="E12" s="10">
        <v>26</v>
      </c>
      <c r="F12" s="33">
        <f t="shared" si="0"/>
        <v>31070</v>
      </c>
      <c r="G12" s="19"/>
      <c r="H12" s="16"/>
      <c r="I12" s="17"/>
      <c r="J12" s="18"/>
    </row>
    <row r="13" spans="2:29" x14ac:dyDescent="0.25">
      <c r="B13" s="7">
        <v>46122</v>
      </c>
      <c r="C13" s="8">
        <v>1088</v>
      </c>
      <c r="D13" s="9"/>
      <c r="E13" s="10">
        <v>26</v>
      </c>
      <c r="F13" s="33">
        <f t="shared" si="0"/>
        <v>28288</v>
      </c>
      <c r="G13" s="19"/>
      <c r="H13" s="16"/>
      <c r="I13" s="17"/>
      <c r="J13" s="18"/>
    </row>
    <row r="14" spans="2:29" x14ac:dyDescent="0.25">
      <c r="B14" s="7">
        <v>46123</v>
      </c>
      <c r="C14" s="8">
        <v>1129</v>
      </c>
      <c r="D14" s="9"/>
      <c r="E14" s="10">
        <v>26</v>
      </c>
      <c r="F14" s="33">
        <f t="shared" si="0"/>
        <v>29354</v>
      </c>
      <c r="G14" s="19"/>
      <c r="H14" s="16"/>
      <c r="I14" s="17"/>
      <c r="J14" s="18"/>
    </row>
    <row r="15" spans="2:29" x14ac:dyDescent="0.25">
      <c r="B15" s="7">
        <v>46124</v>
      </c>
      <c r="C15" s="8">
        <v>1150</v>
      </c>
      <c r="D15" s="9"/>
      <c r="E15" s="10">
        <v>26</v>
      </c>
      <c r="F15" s="33">
        <f t="shared" si="0"/>
        <v>29900</v>
      </c>
      <c r="G15" s="15"/>
      <c r="H15" s="16"/>
      <c r="I15" s="17"/>
      <c r="J15" s="18"/>
    </row>
    <row r="16" spans="2:29" x14ac:dyDescent="0.25">
      <c r="B16" s="7">
        <v>46125</v>
      </c>
      <c r="C16" s="8">
        <v>1136</v>
      </c>
      <c r="D16" s="9"/>
      <c r="E16" s="10">
        <v>26</v>
      </c>
      <c r="F16" s="33">
        <f t="shared" si="0"/>
        <v>29536</v>
      </c>
      <c r="G16" s="19"/>
      <c r="H16" s="16"/>
      <c r="I16" s="17"/>
      <c r="J16" s="18"/>
    </row>
    <row r="17" spans="2:10" x14ac:dyDescent="0.25">
      <c r="B17" s="7">
        <v>46126</v>
      </c>
      <c r="C17" s="8">
        <v>1156</v>
      </c>
      <c r="D17" s="9"/>
      <c r="E17" s="10">
        <v>26</v>
      </c>
      <c r="F17" s="33">
        <f t="shared" si="0"/>
        <v>30056</v>
      </c>
      <c r="G17" s="19"/>
      <c r="H17" s="16"/>
      <c r="I17" s="17"/>
      <c r="J17" s="18"/>
    </row>
    <row r="18" spans="2:10" x14ac:dyDescent="0.25">
      <c r="B18" s="7">
        <v>46127</v>
      </c>
      <c r="C18" s="8">
        <v>1224</v>
      </c>
      <c r="D18" s="9"/>
      <c r="E18" s="10">
        <v>26</v>
      </c>
      <c r="F18" s="33">
        <f t="shared" si="0"/>
        <v>31824</v>
      </c>
      <c r="G18" s="19"/>
      <c r="H18" s="16"/>
      <c r="I18" s="17"/>
      <c r="J18" s="18"/>
    </row>
    <row r="19" spans="2:10" x14ac:dyDescent="0.25">
      <c r="B19" s="7">
        <v>46128</v>
      </c>
      <c r="C19" s="8">
        <v>1112</v>
      </c>
      <c r="D19" s="9"/>
      <c r="E19" s="10">
        <v>26</v>
      </c>
      <c r="F19" s="33">
        <f t="shared" si="0"/>
        <v>28912</v>
      </c>
      <c r="G19" s="19"/>
      <c r="H19" s="16"/>
      <c r="I19" s="17"/>
      <c r="J19" s="18"/>
    </row>
    <row r="20" spans="2:10" x14ac:dyDescent="0.25">
      <c r="B20" s="7">
        <v>46129</v>
      </c>
      <c r="C20" s="8">
        <v>1152</v>
      </c>
      <c r="D20" s="9"/>
      <c r="E20" s="10">
        <v>26</v>
      </c>
      <c r="F20" s="33">
        <f t="shared" si="0"/>
        <v>29952</v>
      </c>
      <c r="G20" s="19"/>
      <c r="H20" s="16"/>
      <c r="I20" s="17"/>
      <c r="J20" s="18"/>
    </row>
    <row r="21" spans="2:10" x14ac:dyDescent="0.25">
      <c r="B21" s="7">
        <v>46130</v>
      </c>
      <c r="C21" s="8">
        <v>1176</v>
      </c>
      <c r="D21" s="9"/>
      <c r="E21" s="10">
        <v>26</v>
      </c>
      <c r="F21" s="33">
        <f t="shared" si="0"/>
        <v>30576</v>
      </c>
      <c r="G21" s="19"/>
      <c r="H21" s="16"/>
      <c r="I21" s="17"/>
      <c r="J21" s="18"/>
    </row>
    <row r="22" spans="2:10" x14ac:dyDescent="0.25">
      <c r="B22" s="7">
        <v>46131</v>
      </c>
      <c r="C22" s="8">
        <v>1094</v>
      </c>
      <c r="D22" s="9"/>
      <c r="E22" s="10">
        <v>26</v>
      </c>
      <c r="F22" s="33">
        <f t="shared" si="0"/>
        <v>28444</v>
      </c>
      <c r="G22" s="19"/>
      <c r="H22" s="16"/>
      <c r="I22" s="17"/>
      <c r="J22" s="18"/>
    </row>
    <row r="23" spans="2:10" x14ac:dyDescent="0.25">
      <c r="B23" s="7">
        <v>46132</v>
      </c>
      <c r="C23" s="8">
        <v>1161</v>
      </c>
      <c r="D23" s="9"/>
      <c r="E23" s="10">
        <v>26</v>
      </c>
      <c r="F23" s="33">
        <f t="shared" si="0"/>
        <v>30186</v>
      </c>
      <c r="G23" s="19"/>
      <c r="H23" s="16"/>
      <c r="I23" s="17"/>
      <c r="J23" s="18"/>
    </row>
    <row r="24" spans="2:10" x14ac:dyDescent="0.25">
      <c r="B24" s="7">
        <v>46133</v>
      </c>
      <c r="C24" s="8">
        <v>1155</v>
      </c>
      <c r="D24" s="9"/>
      <c r="E24" s="10">
        <v>26</v>
      </c>
      <c r="F24" s="33">
        <f t="shared" si="0"/>
        <v>30030</v>
      </c>
      <c r="G24" s="19"/>
      <c r="H24" s="16"/>
      <c r="I24" s="17"/>
      <c r="J24" s="18"/>
    </row>
    <row r="25" spans="2:10" x14ac:dyDescent="0.25">
      <c r="B25" s="7">
        <v>46134</v>
      </c>
      <c r="C25" s="8">
        <v>1128</v>
      </c>
      <c r="D25" s="9"/>
      <c r="E25" s="10">
        <v>26</v>
      </c>
      <c r="F25" s="33">
        <f t="shared" si="0"/>
        <v>29328</v>
      </c>
      <c r="G25" s="19"/>
      <c r="H25" s="16"/>
      <c r="I25" s="17"/>
      <c r="J25" s="18"/>
    </row>
    <row r="26" spans="2:10" x14ac:dyDescent="0.25">
      <c r="B26" s="7">
        <v>46135</v>
      </c>
      <c r="C26" s="8">
        <v>1097</v>
      </c>
      <c r="D26" s="9"/>
      <c r="E26" s="10">
        <v>26</v>
      </c>
      <c r="F26" s="33">
        <f t="shared" si="0"/>
        <v>28522</v>
      </c>
      <c r="G26" s="19"/>
      <c r="H26" s="16"/>
      <c r="I26" s="17"/>
      <c r="J26" s="18"/>
    </row>
    <row r="27" spans="2:10" x14ac:dyDescent="0.25">
      <c r="B27" s="7">
        <v>46136</v>
      </c>
      <c r="C27" s="8">
        <v>1157</v>
      </c>
      <c r="D27" s="9"/>
      <c r="E27" s="10">
        <v>26</v>
      </c>
      <c r="F27" s="33">
        <f t="shared" si="0"/>
        <v>30082</v>
      </c>
      <c r="G27" s="19"/>
      <c r="H27" s="16"/>
      <c r="I27" s="17"/>
      <c r="J27" s="18"/>
    </row>
    <row r="28" spans="2:10" x14ac:dyDescent="0.25">
      <c r="B28" s="7">
        <v>46137</v>
      </c>
      <c r="C28" s="8">
        <v>1118</v>
      </c>
      <c r="D28" s="9"/>
      <c r="E28" s="10">
        <v>26</v>
      </c>
      <c r="F28" s="33">
        <f t="shared" si="0"/>
        <v>29068</v>
      </c>
      <c r="G28" s="19"/>
      <c r="H28" s="16"/>
      <c r="I28" s="17"/>
      <c r="J28" s="18"/>
    </row>
    <row r="29" spans="2:10" x14ac:dyDescent="0.25">
      <c r="B29" s="7">
        <v>46138</v>
      </c>
      <c r="C29" s="8">
        <v>1118</v>
      </c>
      <c r="D29" s="9"/>
      <c r="E29" s="10">
        <v>26</v>
      </c>
      <c r="F29" s="33">
        <f t="shared" si="0"/>
        <v>29068</v>
      </c>
      <c r="G29" s="19"/>
      <c r="H29" s="16"/>
      <c r="I29" s="17"/>
      <c r="J29" s="18"/>
    </row>
    <row r="30" spans="2:10" x14ac:dyDescent="0.25">
      <c r="B30" s="7">
        <v>46139</v>
      </c>
      <c r="C30" s="8">
        <v>1063</v>
      </c>
      <c r="D30" s="9"/>
      <c r="E30" s="10">
        <v>26</v>
      </c>
      <c r="F30" s="33">
        <f t="shared" si="0"/>
        <v>27638</v>
      </c>
      <c r="G30" s="19"/>
      <c r="H30" s="16"/>
      <c r="I30" s="17"/>
      <c r="J30" s="18"/>
    </row>
    <row r="31" spans="2:10" x14ac:dyDescent="0.25">
      <c r="B31" s="7">
        <v>46140</v>
      </c>
      <c r="C31" s="8">
        <v>1056</v>
      </c>
      <c r="D31" s="9"/>
      <c r="E31" s="10">
        <v>26</v>
      </c>
      <c r="F31" s="33">
        <f t="shared" si="0"/>
        <v>27456</v>
      </c>
      <c r="G31" s="19"/>
      <c r="H31" s="16"/>
      <c r="I31" s="17"/>
      <c r="J31" s="18"/>
    </row>
    <row r="32" spans="2:10" x14ac:dyDescent="0.25">
      <c r="B32" s="7">
        <v>46141</v>
      </c>
      <c r="C32" s="8">
        <v>1076</v>
      </c>
      <c r="D32" s="9"/>
      <c r="E32" s="10">
        <v>26</v>
      </c>
      <c r="F32" s="33">
        <f t="shared" si="0"/>
        <v>27976</v>
      </c>
      <c r="G32" s="19"/>
      <c r="H32" s="16"/>
      <c r="I32" s="17"/>
      <c r="J32" s="18"/>
    </row>
    <row r="33" spans="2:12" x14ac:dyDescent="0.25">
      <c r="B33" s="7">
        <v>46142</v>
      </c>
      <c r="C33" s="8">
        <v>1110</v>
      </c>
      <c r="D33" s="9"/>
      <c r="E33" s="10">
        <v>26</v>
      </c>
      <c r="F33" s="33">
        <f t="shared" si="0"/>
        <v>28860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34097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10292.080209000009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886522</v>
      </c>
      <c r="L36" s="31">
        <f>J36-J4-J5-J6</f>
        <v>876779.12322000007</v>
      </c>
    </row>
    <row r="37" spans="2:12" x14ac:dyDescent="0.25">
      <c r="B37" s="26" t="s">
        <v>14</v>
      </c>
      <c r="C37" s="30">
        <f>C35</f>
        <v>34097</v>
      </c>
      <c r="D37" s="9">
        <f>D35/1.03</f>
        <v>0</v>
      </c>
      <c r="E37" s="10"/>
      <c r="F37" s="33">
        <f>SUM(F4:F36)</f>
        <v>886522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876229.91979099996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5E11F-787D-43C8-BF92-54596EEACB9E}">
  <dimension ref="B1:AC43"/>
  <sheetViews>
    <sheetView tabSelected="1"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SUBTOTAL(109,N4:N27)</f>
        <v>900000</v>
      </c>
    </row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L2" s="70" t="s">
        <v>34</v>
      </c>
      <c r="M2" s="70"/>
      <c r="N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18</v>
      </c>
      <c r="M3" s="54" t="s">
        <v>35</v>
      </c>
      <c r="N3" s="55" t="s">
        <v>36</v>
      </c>
    </row>
    <row r="4" spans="2:29" x14ac:dyDescent="0.25">
      <c r="B4" s="7">
        <v>46143</v>
      </c>
      <c r="C4" s="8">
        <v>1050</v>
      </c>
      <c r="D4" s="9"/>
      <c r="E4" s="10">
        <v>26</v>
      </c>
      <c r="F4" s="33">
        <f>E4*C4</f>
        <v>27300</v>
      </c>
      <c r="G4" s="11"/>
      <c r="H4" s="12" t="s">
        <v>6</v>
      </c>
      <c r="I4" s="13">
        <v>0.01</v>
      </c>
      <c r="J4" s="14">
        <f>(F36+F37)*I4</f>
        <v>1912.3</v>
      </c>
      <c r="L4" s="56">
        <v>46057</v>
      </c>
      <c r="M4" s="57" t="s">
        <v>37</v>
      </c>
      <c r="N4" s="58">
        <v>900000</v>
      </c>
    </row>
    <row r="5" spans="2:29" x14ac:dyDescent="0.25">
      <c r="B5" s="7">
        <v>46144</v>
      </c>
      <c r="C5" s="8">
        <v>1104</v>
      </c>
      <c r="D5" s="9"/>
      <c r="E5" s="10">
        <v>26</v>
      </c>
      <c r="F5" s="33">
        <f t="shared" ref="F5:F34" si="0">E5*C5</f>
        <v>28704</v>
      </c>
      <c r="G5" s="11"/>
      <c r="H5" s="12" t="s">
        <v>7</v>
      </c>
      <c r="I5" s="13">
        <v>1E-3</v>
      </c>
      <c r="J5" s="14">
        <f>(F36+F37-J4-J6)*I5</f>
        <v>189.3177</v>
      </c>
      <c r="L5" s="71" t="s">
        <v>38</v>
      </c>
      <c r="M5" s="72"/>
      <c r="N5" s="73"/>
    </row>
    <row r="6" spans="2:29" x14ac:dyDescent="0.25">
      <c r="B6" s="7">
        <v>46145</v>
      </c>
      <c r="C6" s="8">
        <v>1011</v>
      </c>
      <c r="D6" s="9"/>
      <c r="E6" s="10">
        <v>26</v>
      </c>
      <c r="F6" s="33">
        <f t="shared" si="0"/>
        <v>26286</v>
      </c>
      <c r="G6" s="11"/>
      <c r="H6" s="12" t="s">
        <v>8</v>
      </c>
      <c r="I6" s="13"/>
      <c r="J6" s="14"/>
      <c r="L6" s="74"/>
      <c r="M6" s="75"/>
      <c r="N6" s="76"/>
    </row>
    <row r="7" spans="2:29" x14ac:dyDescent="0.25">
      <c r="B7" s="7">
        <v>46146</v>
      </c>
      <c r="C7" s="8">
        <v>1052</v>
      </c>
      <c r="D7" s="9"/>
      <c r="E7" s="10">
        <v>26</v>
      </c>
      <c r="F7" s="33">
        <f t="shared" si="0"/>
        <v>27352</v>
      </c>
      <c r="G7" s="11"/>
      <c r="H7" s="12" t="s">
        <v>9</v>
      </c>
      <c r="I7" s="13"/>
      <c r="J7" s="14">
        <f>'NİSAN 2026'!J39*-1</f>
        <v>-876229.91979099996</v>
      </c>
      <c r="L7" s="74"/>
      <c r="M7" s="75"/>
      <c r="N7" s="76"/>
    </row>
    <row r="8" spans="2:29" x14ac:dyDescent="0.25">
      <c r="B8" s="7">
        <v>46147</v>
      </c>
      <c r="C8" s="8">
        <v>1095</v>
      </c>
      <c r="D8" s="9"/>
      <c r="E8" s="10">
        <v>26</v>
      </c>
      <c r="F8" s="33">
        <f t="shared" si="0"/>
        <v>28470</v>
      </c>
      <c r="G8" s="15"/>
      <c r="H8" s="16"/>
      <c r="I8" s="17"/>
      <c r="J8" s="18"/>
      <c r="L8" s="77"/>
      <c r="M8" s="78"/>
      <c r="N8" s="79"/>
    </row>
    <row r="9" spans="2:29" x14ac:dyDescent="0.25">
      <c r="B9" s="7">
        <v>46148</v>
      </c>
      <c r="C9" s="8">
        <v>970</v>
      </c>
      <c r="D9" s="9"/>
      <c r="E9" s="10">
        <v>26</v>
      </c>
      <c r="F9" s="33">
        <f t="shared" si="0"/>
        <v>25220</v>
      </c>
      <c r="G9" s="15"/>
      <c r="H9" s="16"/>
      <c r="I9" s="17"/>
      <c r="J9" s="18"/>
    </row>
    <row r="10" spans="2:29" x14ac:dyDescent="0.25">
      <c r="B10" s="7">
        <v>46149</v>
      </c>
      <c r="C10" s="8">
        <v>1073</v>
      </c>
      <c r="D10" s="9"/>
      <c r="E10" s="10">
        <v>26</v>
      </c>
      <c r="F10" s="33">
        <f t="shared" si="0"/>
        <v>27898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26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26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46156</v>
      </c>
      <c r="C17" s="8"/>
      <c r="D17" s="9"/>
      <c r="E17" s="10">
        <v>26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46157</v>
      </c>
      <c r="C18" s="8"/>
      <c r="D18" s="9"/>
      <c r="E18" s="10">
        <v>26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46158</v>
      </c>
      <c r="C19" s="8"/>
      <c r="D19" s="9"/>
      <c r="E19" s="10">
        <v>26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46159</v>
      </c>
      <c r="C20" s="8"/>
      <c r="D20" s="9"/>
      <c r="E20" s="10">
        <v>26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46160</v>
      </c>
      <c r="C21" s="8"/>
      <c r="D21" s="9"/>
      <c r="E21" s="10">
        <v>26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46161</v>
      </c>
      <c r="C22" s="8"/>
      <c r="D22" s="9"/>
      <c r="E22" s="10">
        <v>26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46162</v>
      </c>
      <c r="C23" s="8"/>
      <c r="D23" s="9"/>
      <c r="E23" s="10">
        <v>26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46163</v>
      </c>
      <c r="C24" s="8"/>
      <c r="D24" s="9"/>
      <c r="E24" s="10">
        <v>26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46164</v>
      </c>
      <c r="C25" s="8"/>
      <c r="D25" s="9"/>
      <c r="E25" s="10">
        <v>26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46165</v>
      </c>
      <c r="C26" s="8"/>
      <c r="D26" s="9"/>
      <c r="E26" s="10">
        <v>26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46166</v>
      </c>
      <c r="C27" s="8"/>
      <c r="D27" s="9"/>
      <c r="E27" s="10">
        <v>26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46167</v>
      </c>
      <c r="C28" s="8"/>
      <c r="D28" s="9"/>
      <c r="E28" s="10">
        <v>26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46168</v>
      </c>
      <c r="C29" s="8"/>
      <c r="D29" s="9"/>
      <c r="E29" s="10">
        <v>26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46169</v>
      </c>
      <c r="C30" s="8"/>
      <c r="D30" s="9"/>
      <c r="E30" s="10">
        <v>26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46170</v>
      </c>
      <c r="C31" s="8"/>
      <c r="D31" s="9"/>
      <c r="E31" s="10">
        <v>26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46171</v>
      </c>
      <c r="C32" s="8"/>
      <c r="D32" s="9"/>
      <c r="E32" s="10">
        <v>26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46172</v>
      </c>
      <c r="C33" s="8"/>
      <c r="D33" s="9"/>
      <c r="E33" s="10">
        <v>26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46173</v>
      </c>
      <c r="C34" s="35"/>
      <c r="D34" s="36"/>
      <c r="E34" s="10">
        <v>26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7355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-874128.30209100002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191230</v>
      </c>
      <c r="L36" s="31">
        <f>J36-J4-J5-J6</f>
        <v>189128.3823</v>
      </c>
      <c r="M36" s="31"/>
      <c r="N36" s="31"/>
    </row>
    <row r="37" spans="2:14" x14ac:dyDescent="0.25">
      <c r="B37" s="26" t="s">
        <v>14</v>
      </c>
      <c r="C37" s="30">
        <f>C35</f>
        <v>7355</v>
      </c>
      <c r="D37" s="9">
        <f>D35/1.03</f>
        <v>0</v>
      </c>
      <c r="E37" s="10"/>
      <c r="F37" s="33">
        <f>SUM(F4:F36)</f>
        <v>191230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1065358.3020910001</v>
      </c>
      <c r="M39" s="17"/>
      <c r="N39" s="40">
        <f>J39+N34</f>
        <v>1065358.3020910001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1065358.3020910001</v>
      </c>
    </row>
    <row r="42" spans="2:14" x14ac:dyDescent="0.25">
      <c r="J42" s="31"/>
    </row>
    <row r="43" spans="2:14" x14ac:dyDescent="0.25">
      <c r="J43" s="31"/>
    </row>
  </sheetData>
  <mergeCells count="9">
    <mergeCell ref="B40:J40"/>
    <mergeCell ref="B41:J41"/>
    <mergeCell ref="B2:J2"/>
    <mergeCell ref="L2:N2"/>
    <mergeCell ref="L5:N8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760AA-14FA-49BF-AF9F-5784A8A34EE8}">
  <dimension ref="B1:AC43"/>
  <sheetViews>
    <sheetView zoomScale="85" zoomScaleNormal="85" workbookViewId="0">
      <selection activeCell="U19" sqref="U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SUBTOTAL(109,N4:N27)</f>
        <v>900000</v>
      </c>
    </row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L2" s="70" t="s">
        <v>34</v>
      </c>
      <c r="M2" s="70"/>
      <c r="N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18</v>
      </c>
      <c r="M3" s="54" t="s">
        <v>35</v>
      </c>
      <c r="N3" s="55" t="s">
        <v>36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6">
        <v>46057</v>
      </c>
      <c r="M4" s="57" t="s">
        <v>37</v>
      </c>
      <c r="N4" s="58">
        <v>900000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71" t="s">
        <v>38</v>
      </c>
      <c r="M5" s="72"/>
      <c r="N5" s="73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74"/>
      <c r="M6" s="75"/>
      <c r="N6" s="76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-1065358.3020910001</v>
      </c>
      <c r="L7" s="74"/>
      <c r="M7" s="75"/>
      <c r="N7" s="76"/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77"/>
      <c r="M8" s="78"/>
      <c r="N8" s="79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-1065358.3020910001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1065358.3020910001</v>
      </c>
      <c r="M39" s="17"/>
      <c r="N39" s="40">
        <f>J39+N34</f>
        <v>1065358.3020910001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1065358.3020910001</v>
      </c>
    </row>
    <row r="42" spans="2:14" x14ac:dyDescent="0.25">
      <c r="J42" s="31"/>
    </row>
    <row r="43" spans="2:14" x14ac:dyDescent="0.25">
      <c r="J43" s="31"/>
    </row>
  </sheetData>
  <mergeCells count="9">
    <mergeCell ref="B40:J40"/>
    <mergeCell ref="B41:J41"/>
    <mergeCell ref="B2:J2"/>
    <mergeCell ref="L2:N2"/>
    <mergeCell ref="L5:N8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2026-05-09T13:39:04Z</dcterms:modified>
</cp:coreProperties>
</file>